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Лист1!$7:$7</definedName>
  </definedNames>
  <calcPr calcId="124519"/>
</workbook>
</file>

<file path=xl/calcChain.xml><?xml version="1.0" encoding="utf-8"?>
<calcChain xmlns="http://schemas.openxmlformats.org/spreadsheetml/2006/main">
  <c r="C50" i="1"/>
  <c r="C24"/>
  <c r="C48"/>
  <c r="C45"/>
  <c r="C42"/>
  <c r="C37"/>
  <c r="C34"/>
  <c r="C28"/>
  <c r="C19"/>
  <c r="C16"/>
  <c r="C8"/>
  <c r="C53" l="1"/>
</calcChain>
</file>

<file path=xl/sharedStrings.xml><?xml version="1.0" encoding="utf-8"?>
<sst xmlns="http://schemas.openxmlformats.org/spreadsheetml/2006/main" count="83" uniqueCount="83">
  <si>
    <t>Наименование показателя</t>
  </si>
  <si>
    <t>Код бюджетной классификации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</si>
  <si>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</si>
  <si>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</si>
  <si>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</si>
  <si>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</si>
  <si>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</si>
  <si>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</si>
  <si>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</si>
  <si>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</si>
  <si>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</si>
  <si>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</si>
  <si>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</si>
  <si>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</si>
  <si>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</si>
  <si>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</si>
  <si>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</si>
  <si>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</si>
  <si>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</si>
  <si>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</si>
  <si>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</si>
  <si>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</si>
  <si>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</si>
  <si>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</si>
  <si>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</si>
  <si>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</si>
  <si>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</si>
  <si>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</si>
  <si>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</si>
  <si>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</si>
  <si>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</si>
  <si>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</si>
  <si>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</si>
  <si>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</si>
  <si>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</si>
  <si>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</si>
  <si>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</si>
  <si>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</si>
  <si>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</si>
  <si>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</si>
  <si>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</si>
  <si>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Итого расходов</t>
  </si>
  <si>
    <t>тыс.руб.</t>
  </si>
  <si>
    <t>0100</t>
  </si>
  <si>
    <t>0102</t>
  </si>
  <si>
    <t>0103</t>
  </si>
  <si>
    <t>0104</t>
  </si>
  <si>
    <t>0106</t>
  </si>
  <si>
    <t>0113</t>
  </si>
  <si>
    <t>0300</t>
  </si>
  <si>
    <t>0309</t>
  </si>
  <si>
    <t>0314</t>
  </si>
  <si>
    <t>0400</t>
  </si>
  <si>
    <t>0405</t>
  </si>
  <si>
    <t>0408</t>
  </si>
  <si>
    <t>0409</t>
  </si>
  <si>
    <t>0412</t>
  </si>
  <si>
    <t>0500</t>
  </si>
  <si>
    <t>0501</t>
  </si>
  <si>
    <t>0502</t>
  </si>
  <si>
    <t>0700</t>
  </si>
  <si>
    <t>0701</t>
  </si>
  <si>
    <t>0702</t>
  </si>
  <si>
    <t>0707</t>
  </si>
  <si>
    <t>0709</t>
  </si>
  <si>
    <t>0800</t>
  </si>
  <si>
    <t>0801</t>
  </si>
  <si>
    <t>0804</t>
  </si>
  <si>
    <t>1201</t>
  </si>
  <si>
    <t>Телевидение и радиовещание</t>
  </si>
  <si>
    <t>0505</t>
  </si>
  <si>
    <t>0703</t>
  </si>
  <si>
    <t>Другие вопросы в области жилищно-коммунального хозяйства</t>
  </si>
  <si>
    <t>Дополнительное образование детей</t>
  </si>
  <si>
    <t>Расходы районного бюджета за 2018 год                                                                                         по разделам и подразделам классификации расходов бюджетов</t>
  </si>
  <si>
    <t>Кассовое исполнение за 2018 год</t>
  </si>
  <si>
    <t>0105</t>
  </si>
  <si>
    <t>0107</t>
  </si>
  <si>
    <t>1403</t>
  </si>
  <si>
    <t>Судебная система</t>
  </si>
  <si>
    <t>Обеспечение проведения выборов и референдумов</t>
  </si>
  <si>
    <t>Прочие межбюджетные трансферты общего характера</t>
  </si>
  <si>
    <r>
      <t xml:space="preserve">Приложение № 3
      к решению Совета народных  
    депутатов Петушинского района 
      от </t>
    </r>
    <r>
      <rPr>
        <u/>
        <sz val="11"/>
        <color theme="1"/>
        <rFont val="Times New Roman"/>
        <family val="1"/>
        <charset val="204"/>
      </rPr>
      <t>29.05.2019</t>
    </r>
    <r>
      <rPr>
        <sz val="11"/>
        <color theme="1"/>
        <rFont val="Times New Roman"/>
        <family val="1"/>
        <charset val="204"/>
      </rPr>
      <t xml:space="preserve">    №</t>
    </r>
    <r>
      <rPr>
        <u/>
        <sz val="11"/>
        <color theme="1"/>
        <rFont val="Times New Roman"/>
        <family val="1"/>
        <charset val="204"/>
      </rPr>
      <t>46/5</t>
    </r>
  </si>
</sst>
</file>

<file path=xl/styles.xml><?xml version="1.0" encoding="utf-8"?>
<styleSheet xmlns="http://schemas.openxmlformats.org/spreadsheetml/2006/main">
  <numFmts count="1">
    <numFmt numFmtId="164" formatCode="#,##0.00000"/>
  </numFmts>
  <fonts count="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49" fontId="2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164" fontId="1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vertical="top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53"/>
  <sheetViews>
    <sheetView tabSelected="1" workbookViewId="0">
      <selection activeCell="E7" sqref="E7"/>
    </sheetView>
  </sheetViews>
  <sheetFormatPr defaultRowHeight="15"/>
  <cols>
    <col min="1" max="1" width="54.140625" customWidth="1"/>
    <col min="2" max="2" width="16.28515625" customWidth="1"/>
    <col min="3" max="3" width="16.7109375" customWidth="1"/>
  </cols>
  <sheetData>
    <row r="1" spans="1:3" ht="57" customHeight="1">
      <c r="B1" s="12" t="s">
        <v>82</v>
      </c>
      <c r="C1" s="13"/>
    </row>
    <row r="3" spans="1:3" ht="36" customHeight="1">
      <c r="A3" s="10" t="s">
        <v>74</v>
      </c>
      <c r="B3" s="11"/>
      <c r="C3" s="11"/>
    </row>
    <row r="4" spans="1:3" ht="8.25" customHeight="1"/>
    <row r="5" spans="1:3">
      <c r="C5" s="3" t="s">
        <v>42</v>
      </c>
    </row>
    <row r="6" spans="1:3" ht="47.25">
      <c r="A6" s="4" t="s">
        <v>0</v>
      </c>
      <c r="B6" s="4" t="s">
        <v>1</v>
      </c>
      <c r="C6" s="4" t="s">
        <v>75</v>
      </c>
    </row>
    <row r="7" spans="1:3" ht="15.75">
      <c r="A7" s="4">
        <v>1</v>
      </c>
      <c r="B7" s="4">
        <v>2</v>
      </c>
      <c r="C7" s="4">
        <v>3</v>
      </c>
    </row>
    <row r="8" spans="1:3" ht="17.25" customHeight="1">
      <c r="A8" s="5" t="s">
        <v>2</v>
      </c>
      <c r="B8" s="1" t="s">
        <v>43</v>
      </c>
      <c r="C8" s="6">
        <f>SUM(C9:C15)</f>
        <v>74243.101380000007</v>
      </c>
    </row>
    <row r="9" spans="1:3" ht="48.75" customHeight="1">
      <c r="A9" s="7" t="s">
        <v>3</v>
      </c>
      <c r="B9" s="2" t="s">
        <v>44</v>
      </c>
      <c r="C9" s="8">
        <v>1766.89779</v>
      </c>
    </row>
    <row r="10" spans="1:3" ht="66.75" customHeight="1">
      <c r="A10" s="7" t="s">
        <v>4</v>
      </c>
      <c r="B10" s="2" t="s">
        <v>45</v>
      </c>
      <c r="C10" s="8">
        <v>2187.73299</v>
      </c>
    </row>
    <row r="11" spans="1:3" ht="67.5" customHeight="1">
      <c r="A11" s="7" t="s">
        <v>5</v>
      </c>
      <c r="B11" s="2" t="s">
        <v>46</v>
      </c>
      <c r="C11" s="8">
        <v>24515.048719999999</v>
      </c>
    </row>
    <row r="12" spans="1:3" ht="21" customHeight="1">
      <c r="A12" s="7" t="s">
        <v>79</v>
      </c>
      <c r="B12" s="2" t="s">
        <v>76</v>
      </c>
      <c r="C12" s="8">
        <v>57.8</v>
      </c>
    </row>
    <row r="13" spans="1:3" ht="55.5" customHeight="1">
      <c r="A13" s="7" t="s">
        <v>6</v>
      </c>
      <c r="B13" s="2" t="s">
        <v>47</v>
      </c>
      <c r="C13" s="8">
        <v>10199.421549999999</v>
      </c>
    </row>
    <row r="14" spans="1:3" ht="21.75" customHeight="1">
      <c r="A14" s="7" t="s">
        <v>80</v>
      </c>
      <c r="B14" s="2" t="s">
        <v>77</v>
      </c>
      <c r="C14" s="8">
        <v>2281</v>
      </c>
    </row>
    <row r="15" spans="1:3" ht="19.5" customHeight="1">
      <c r="A15" s="7" t="s">
        <v>7</v>
      </c>
      <c r="B15" s="2" t="s">
        <v>48</v>
      </c>
      <c r="C15" s="8">
        <v>33235.20033</v>
      </c>
    </row>
    <row r="16" spans="1:3" ht="37.5" customHeight="1">
      <c r="A16" s="5" t="s">
        <v>8</v>
      </c>
      <c r="B16" s="1" t="s">
        <v>49</v>
      </c>
      <c r="C16" s="6">
        <f>SUM(C17:C18)</f>
        <v>11330.579619999999</v>
      </c>
    </row>
    <row r="17" spans="1:3" ht="49.5" customHeight="1">
      <c r="A17" s="7" t="s">
        <v>9</v>
      </c>
      <c r="B17" s="2" t="s">
        <v>50</v>
      </c>
      <c r="C17" s="8">
        <v>11021.741529999999</v>
      </c>
    </row>
    <row r="18" spans="1:3" ht="33.75" customHeight="1">
      <c r="A18" s="7" t="s">
        <v>10</v>
      </c>
      <c r="B18" s="2" t="s">
        <v>51</v>
      </c>
      <c r="C18" s="8">
        <v>308.83809000000002</v>
      </c>
    </row>
    <row r="19" spans="1:3" ht="16.5" customHeight="1">
      <c r="A19" s="5" t="s">
        <v>11</v>
      </c>
      <c r="B19" s="1" t="s">
        <v>52</v>
      </c>
      <c r="C19" s="6">
        <f>SUM(C20:C23)</f>
        <v>79956.118780000004</v>
      </c>
    </row>
    <row r="20" spans="1:3" ht="18" customHeight="1">
      <c r="A20" s="7" t="s">
        <v>12</v>
      </c>
      <c r="B20" s="2" t="s">
        <v>53</v>
      </c>
      <c r="C20" s="8">
        <v>3223.8</v>
      </c>
    </row>
    <row r="21" spans="1:3" ht="20.25" customHeight="1">
      <c r="A21" s="7" t="s">
        <v>13</v>
      </c>
      <c r="B21" s="2" t="s">
        <v>54</v>
      </c>
      <c r="C21" s="8">
        <v>2268.25</v>
      </c>
    </row>
    <row r="22" spans="1:3" ht="18.75" customHeight="1">
      <c r="A22" s="7" t="s">
        <v>14</v>
      </c>
      <c r="B22" s="2" t="s">
        <v>55</v>
      </c>
      <c r="C22" s="8">
        <v>72748.54999</v>
      </c>
    </row>
    <row r="23" spans="1:3" ht="21.75" customHeight="1">
      <c r="A23" s="7" t="s">
        <v>15</v>
      </c>
      <c r="B23" s="2" t="s">
        <v>56</v>
      </c>
      <c r="C23" s="8">
        <v>1715.5187900000001</v>
      </c>
    </row>
    <row r="24" spans="1:3" ht="16.5" customHeight="1">
      <c r="A24" s="5" t="s">
        <v>16</v>
      </c>
      <c r="B24" s="1" t="s">
        <v>57</v>
      </c>
      <c r="C24" s="6">
        <f>SUM(C25:C27)</f>
        <v>7417.5824599999996</v>
      </c>
    </row>
    <row r="25" spans="1:3" ht="15.75" customHeight="1">
      <c r="A25" s="7" t="s">
        <v>17</v>
      </c>
      <c r="B25" s="2" t="s">
        <v>58</v>
      </c>
      <c r="C25" s="8">
        <v>444.63774999999998</v>
      </c>
    </row>
    <row r="26" spans="1:3" ht="16.5" customHeight="1">
      <c r="A26" s="7" t="s">
        <v>18</v>
      </c>
      <c r="B26" s="2" t="s">
        <v>59</v>
      </c>
      <c r="C26" s="8">
        <v>6654.3050599999997</v>
      </c>
    </row>
    <row r="27" spans="1:3" ht="32.25" customHeight="1">
      <c r="A27" s="7" t="s">
        <v>72</v>
      </c>
      <c r="B27" s="2" t="s">
        <v>70</v>
      </c>
      <c r="C27" s="8">
        <v>318.63965000000002</v>
      </c>
    </row>
    <row r="28" spans="1:3" ht="15" customHeight="1">
      <c r="A28" s="5" t="s">
        <v>19</v>
      </c>
      <c r="B28" s="1" t="s">
        <v>60</v>
      </c>
      <c r="C28" s="6">
        <f>SUM(C29:C33)</f>
        <v>1046203.4677800001</v>
      </c>
    </row>
    <row r="29" spans="1:3" ht="16.5" customHeight="1">
      <c r="A29" s="7" t="s">
        <v>20</v>
      </c>
      <c r="B29" s="2" t="s">
        <v>61</v>
      </c>
      <c r="C29" s="8">
        <v>297067.27798999997</v>
      </c>
    </row>
    <row r="30" spans="1:3" ht="16.5" customHeight="1">
      <c r="A30" s="7" t="s">
        <v>21</v>
      </c>
      <c r="B30" s="2" t="s">
        <v>62</v>
      </c>
      <c r="C30" s="8">
        <v>625063.96845000004</v>
      </c>
    </row>
    <row r="31" spans="1:3" ht="16.5" customHeight="1">
      <c r="A31" s="7" t="s">
        <v>73</v>
      </c>
      <c r="B31" s="2" t="s">
        <v>71</v>
      </c>
      <c r="C31" s="8">
        <v>73935.783729999996</v>
      </c>
    </row>
    <row r="32" spans="1:3" ht="16.5" customHeight="1">
      <c r="A32" s="7" t="s">
        <v>22</v>
      </c>
      <c r="B32" s="2" t="s">
        <v>63</v>
      </c>
      <c r="C32" s="8">
        <v>14918.475490000001</v>
      </c>
    </row>
    <row r="33" spans="1:3" ht="17.25" customHeight="1">
      <c r="A33" s="7" t="s">
        <v>23</v>
      </c>
      <c r="B33" s="2" t="s">
        <v>64</v>
      </c>
      <c r="C33" s="8">
        <v>35217.962119999997</v>
      </c>
    </row>
    <row r="34" spans="1:3" ht="18" customHeight="1">
      <c r="A34" s="5" t="s">
        <v>24</v>
      </c>
      <c r="B34" s="1" t="s">
        <v>65</v>
      </c>
      <c r="C34" s="6">
        <f>SUM(C35:C36)</f>
        <v>45607.615669999999</v>
      </c>
    </row>
    <row r="35" spans="1:3" ht="19.5" customHeight="1">
      <c r="A35" s="7" t="s">
        <v>25</v>
      </c>
      <c r="B35" s="2" t="s">
        <v>66</v>
      </c>
      <c r="C35" s="8">
        <v>34606.063779999997</v>
      </c>
    </row>
    <row r="36" spans="1:3" ht="18" customHeight="1">
      <c r="A36" s="7" t="s">
        <v>26</v>
      </c>
      <c r="B36" s="2" t="s">
        <v>67</v>
      </c>
      <c r="C36" s="8">
        <v>11001.551890000001</v>
      </c>
    </row>
    <row r="37" spans="1:3" ht="20.25" customHeight="1">
      <c r="A37" s="5" t="s">
        <v>27</v>
      </c>
      <c r="B37" s="1">
        <v>1000</v>
      </c>
      <c r="C37" s="6">
        <f>SUM(C38:C41)</f>
        <v>93009.243310000005</v>
      </c>
    </row>
    <row r="38" spans="1:3" ht="17.25" customHeight="1">
      <c r="A38" s="7" t="s">
        <v>28</v>
      </c>
      <c r="B38" s="2">
        <v>1001</v>
      </c>
      <c r="C38" s="8">
        <v>3444.3752199999999</v>
      </c>
    </row>
    <row r="39" spans="1:3" ht="15.75" customHeight="1">
      <c r="A39" s="7" t="s">
        <v>29</v>
      </c>
      <c r="B39" s="2">
        <v>1003</v>
      </c>
      <c r="C39" s="8">
        <v>10143.187879999999</v>
      </c>
    </row>
    <row r="40" spans="1:3" ht="18" customHeight="1">
      <c r="A40" s="7" t="s">
        <v>30</v>
      </c>
      <c r="B40" s="2">
        <v>1004</v>
      </c>
      <c r="C40" s="8">
        <v>77641.418539999999</v>
      </c>
    </row>
    <row r="41" spans="1:3" ht="18" customHeight="1">
      <c r="A41" s="7" t="s">
        <v>31</v>
      </c>
      <c r="B41" s="2">
        <v>1006</v>
      </c>
      <c r="C41" s="8">
        <v>1780.2616700000001</v>
      </c>
    </row>
    <row r="42" spans="1:3" ht="17.25" customHeight="1">
      <c r="A42" s="5" t="s">
        <v>32</v>
      </c>
      <c r="B42" s="1">
        <v>1100</v>
      </c>
      <c r="C42" s="6">
        <f>SUM(C43:C44)</f>
        <v>159672.11288</v>
      </c>
    </row>
    <row r="43" spans="1:3" ht="18.75" customHeight="1">
      <c r="A43" s="7" t="s">
        <v>33</v>
      </c>
      <c r="B43" s="2">
        <v>1101</v>
      </c>
      <c r="C43" s="8">
        <v>23628.19083</v>
      </c>
    </row>
    <row r="44" spans="1:3" ht="17.25" customHeight="1">
      <c r="A44" s="7" t="s">
        <v>34</v>
      </c>
      <c r="B44" s="2">
        <v>1102</v>
      </c>
      <c r="C44" s="8">
        <v>136043.92204999999</v>
      </c>
    </row>
    <row r="45" spans="1:3" ht="17.25" customHeight="1">
      <c r="A45" s="5" t="s">
        <v>35</v>
      </c>
      <c r="B45" s="1">
        <v>1200</v>
      </c>
      <c r="C45" s="6">
        <f>SUM(C46:C47)</f>
        <v>5235.3999999999996</v>
      </c>
    </row>
    <row r="46" spans="1:3" ht="17.25" customHeight="1">
      <c r="A46" s="7" t="s">
        <v>69</v>
      </c>
      <c r="B46" s="2" t="s">
        <v>68</v>
      </c>
      <c r="C46" s="8">
        <v>3440.4</v>
      </c>
    </row>
    <row r="47" spans="1:3" ht="18" customHeight="1">
      <c r="A47" s="7" t="s">
        <v>36</v>
      </c>
      <c r="B47" s="2">
        <v>1202</v>
      </c>
      <c r="C47" s="8">
        <v>1795</v>
      </c>
    </row>
    <row r="48" spans="1:3" ht="32.25" customHeight="1">
      <c r="A48" s="5" t="s">
        <v>37</v>
      </c>
      <c r="B48" s="1">
        <v>1300</v>
      </c>
      <c r="C48" s="6">
        <f>C49</f>
        <v>141.30923000000001</v>
      </c>
    </row>
    <row r="49" spans="1:3" ht="32.25" customHeight="1">
      <c r="A49" s="7" t="s">
        <v>38</v>
      </c>
      <c r="B49" s="2">
        <v>1301</v>
      </c>
      <c r="C49" s="8">
        <v>141.30923000000001</v>
      </c>
    </row>
    <row r="50" spans="1:3" ht="49.5" customHeight="1">
      <c r="A50" s="5" t="s">
        <v>39</v>
      </c>
      <c r="B50" s="1">
        <v>1400</v>
      </c>
      <c r="C50" s="6">
        <f>SUM(C51:C52)</f>
        <v>15654.4</v>
      </c>
    </row>
    <row r="51" spans="1:3" ht="47.25" customHeight="1">
      <c r="A51" s="7" t="s">
        <v>40</v>
      </c>
      <c r="B51" s="2">
        <v>1401</v>
      </c>
      <c r="C51" s="8">
        <v>6220</v>
      </c>
    </row>
    <row r="52" spans="1:3" ht="22.5" customHeight="1">
      <c r="A52" s="7" t="s">
        <v>81</v>
      </c>
      <c r="B52" s="2" t="s">
        <v>78</v>
      </c>
      <c r="C52" s="8">
        <v>9434.4</v>
      </c>
    </row>
    <row r="53" spans="1:3" ht="30" customHeight="1">
      <c r="A53" s="5" t="s">
        <v>41</v>
      </c>
      <c r="B53" s="9"/>
      <c r="C53" s="6">
        <f>SUM(C8,C16,C19,C24,C28,C34,C37,C42,C45,C48,C50)</f>
        <v>1538470.9311099998</v>
      </c>
    </row>
  </sheetData>
  <mergeCells count="2">
    <mergeCell ref="A3:C3"/>
    <mergeCell ref="B1:C1"/>
  </mergeCells>
  <pageMargins left="0.72" right="0.39370078740157483" top="0.38" bottom="0.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Дмитриева</dc:creator>
  <cp:lastModifiedBy>Дмитриева</cp:lastModifiedBy>
  <cp:lastPrinted>2019-03-29T08:34:44Z</cp:lastPrinted>
  <dcterms:created xsi:type="dcterms:W3CDTF">2017-03-20T13:25:32Z</dcterms:created>
  <dcterms:modified xsi:type="dcterms:W3CDTF">2019-05-30T05:00:36Z</dcterms:modified>
</cp:coreProperties>
</file>